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192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<sst xmlns="http://schemas.openxmlformats.org/spreadsheetml/2006/main" count="117" uniqueCount="79">
  <si>
    <t>柱数</t>
  </si>
  <si>
    <t>序号</t>
  </si>
  <si>
    <t>名称</t>
  </si>
  <si>
    <t>规格</t>
  </si>
  <si>
    <t>长度（mm）/个数</t>
  </si>
  <si>
    <t>立柱</t>
  </si>
  <si>
    <t>个数</t>
  </si>
  <si>
    <t>单根长度</t>
  </si>
  <si>
    <t>斜梁</t>
  </si>
  <si>
    <t>左</t>
  </si>
  <si>
    <t>右</t>
  </si>
  <si>
    <t>螺栓</t>
  </si>
  <si>
    <t>M12*100</t>
  </si>
  <si>
    <t>A轴</t>
  </si>
  <si>
    <t>支架1</t>
  </si>
  <si>
    <t>底板</t>
  </si>
  <si>
    <t>220（长）*220（宽）*8（厚）</t>
  </si>
  <si>
    <t>B轴</t>
  </si>
  <si>
    <t>支架2</t>
  </si>
  <si>
    <t>方钢管</t>
  </si>
  <si>
    <t>100（长）*100（宽）*2.0（厚）</t>
  </si>
  <si>
    <t>C轴</t>
  </si>
  <si>
    <t>支架3</t>
  </si>
  <si>
    <t>1/B轴</t>
  </si>
  <si>
    <t>支架4</t>
  </si>
  <si>
    <t>檩条（连续）</t>
  </si>
  <si>
    <t>矩形钢管</t>
  </si>
  <si>
    <t>80（长）*40（宽）*2.0（厚）</t>
  </si>
  <si>
    <t>E轴</t>
  </si>
  <si>
    <t>支架5</t>
  </si>
  <si>
    <t>檩托</t>
  </si>
  <si>
    <t>见详图，檩条配套材料</t>
  </si>
  <si>
    <t>F轴</t>
  </si>
  <si>
    <t>支架6</t>
  </si>
  <si>
    <t>斜撑/水平支撑</t>
  </si>
  <si>
    <t>60（长）*40（宽）*2.0（厚）</t>
  </si>
  <si>
    <t>G轴</t>
  </si>
  <si>
    <t>支架7</t>
  </si>
  <si>
    <t>主水槽</t>
  </si>
  <si>
    <t>M型水槽</t>
  </si>
  <si>
    <t>副水槽</t>
  </si>
  <si>
    <t>U型槽</t>
  </si>
  <si>
    <t>见详图</t>
  </si>
  <si>
    <t>集水槽</t>
  </si>
  <si>
    <t>檩条</t>
  </si>
  <si>
    <t>长度</t>
  </si>
  <si>
    <t>斜撑</t>
  </si>
  <si>
    <t>中压块</t>
  </si>
  <si>
    <t>配套材料</t>
  </si>
  <si>
    <t>檩条1</t>
  </si>
  <si>
    <t>边压块</t>
  </si>
  <si>
    <t>檩条2</t>
  </si>
  <si>
    <t>雨水管</t>
  </si>
  <si>
    <t>DN100PVC管</t>
  </si>
  <si>
    <t>根据现场实际需求采购</t>
  </si>
  <si>
    <t>檩条3</t>
  </si>
  <si>
    <t>檩条4</t>
  </si>
  <si>
    <t>支撑梁</t>
  </si>
  <si>
    <t>附加檩条</t>
  </si>
  <si>
    <t>水平支撑</t>
  </si>
  <si>
    <t>主水槽1</t>
  </si>
  <si>
    <t>炮楼高度</t>
  </si>
  <si>
    <t>主水槽2</t>
  </si>
  <si>
    <t>主水槽3</t>
  </si>
  <si>
    <t>主水槽4</t>
  </si>
  <si>
    <t>主水槽5</t>
  </si>
  <si>
    <t>边跨轴距1</t>
  </si>
  <si>
    <t>边跨轴距2</t>
  </si>
  <si>
    <t>副水槽1</t>
  </si>
  <si>
    <t>副水槽2</t>
  </si>
  <si>
    <t>副水槽3</t>
  </si>
  <si>
    <t>低点1</t>
  </si>
  <si>
    <t>副水槽4</t>
  </si>
  <si>
    <t>低点2</t>
  </si>
  <si>
    <t>副水槽5</t>
  </si>
  <si>
    <t>斜梁长度</t>
  </si>
  <si>
    <t>主水槽长度</t>
  </si>
  <si>
    <t>板数</t>
  </si>
  <si>
    <t>檩条长度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</si>
</sst>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 tint="0.05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8" borderId="5" applyNumberFormat="0" applyAlignment="0" applyProtection="0">
      <alignment vertical="center"/>
    </xf>
    <xf numFmtId="0" fontId="11" fillId="9" borderId="6" applyNumberFormat="0" applyAlignment="0" applyProtection="0">
      <alignment vertical="center"/>
    </xf>
    <xf numFmtId="0" fontId="12" fillId="9" borderId="5" applyNumberFormat="0" applyAlignment="0" applyProtection="0">
      <alignment vertical="center"/>
    </xf>
    <xf numFmtId="0" fontId="13" fillId="10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1" xfId="0" applyFont="1" applyBorder="1">
      <alignment vertical="center"/>
    </xf>
    <xf numFmtId="0" fontId="0" fillId="0" borderId="1" xfId="0" applyBorder="1" applyAlignment="1">
      <alignment vertical="center"/>
    </xf>
    <xf numFmtId="0" fontId="0" fillId="3" borderId="1" xfId="0" applyFill="1" applyBorder="1">
      <alignment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>
      <alignment vertical="center"/>
    </xf>
    <xf numFmtId="0" fontId="0" fillId="0" borderId="0" xfId="0" applyAlignment="1">
      <alignment horizontal="center" vertical="center"/>
    </xf>
    <xf numFmtId="0" fontId="1" fillId="6" borderId="1" xfId="0" applyFont="1" applyFill="1" applyBorder="1">
      <alignment vertical="center"/>
    </xf>
    <xf numFmtId="0" fontId="0" fillId="3" borderId="1" xfId="0" applyNumberFormat="1" applyFill="1" applyBorder="1" applyAlignment="1">
      <alignment vertical="center"/>
    </xf>
    <xf numFmtId="0" fontId="0" fillId="6" borderId="1" xfId="0" applyFill="1" applyBorder="1">
      <alignment vertical="center"/>
    </xf>
    <xf numFmtId="0" fontId="0" fillId="5" borderId="1" xfId="0" applyNumberForma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3-&#40100;&#40060;&#22616;&#28779;&#37324;&#25226;&#26449;-&#26361;&#25991;&#28799;-&#26448;&#26009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>
        <row r="3">
          <cell r="F3">
            <v>7.2</v>
          </cell>
          <cell r="G3">
            <v>7.5</v>
          </cell>
          <cell r="H3">
            <v>6</v>
          </cell>
        </row>
        <row r="4">
          <cell r="F4">
            <v>9.6</v>
          </cell>
          <cell r="G4">
            <v>9.8</v>
          </cell>
          <cell r="H4">
            <v>8</v>
          </cell>
        </row>
        <row r="5">
          <cell r="F5">
            <v>12</v>
          </cell>
          <cell r="G5">
            <v>12.1</v>
          </cell>
          <cell r="H5">
            <v>10</v>
          </cell>
        </row>
        <row r="6">
          <cell r="F6">
            <v>14.4</v>
          </cell>
          <cell r="G6">
            <v>14.55</v>
          </cell>
          <cell r="H6">
            <v>12</v>
          </cell>
        </row>
        <row r="7">
          <cell r="F7">
            <v>16.8</v>
          </cell>
          <cell r="G7">
            <v>17</v>
          </cell>
          <cell r="H7">
            <v>14</v>
          </cell>
        </row>
        <row r="8">
          <cell r="F8">
            <v>19.2</v>
          </cell>
          <cell r="G8">
            <v>19.5</v>
          </cell>
          <cell r="H8">
            <v>16</v>
          </cell>
        </row>
        <row r="9">
          <cell r="F9">
            <v>21.6</v>
          </cell>
          <cell r="G9">
            <v>22</v>
          </cell>
          <cell r="H9">
            <v>18</v>
          </cell>
        </row>
        <row r="10">
          <cell r="F10">
            <v>0</v>
          </cell>
          <cell r="G10">
            <v>0</v>
          </cell>
          <cell r="H10">
            <v>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6"/>
  <sheetViews>
    <sheetView tabSelected="1" workbookViewId="0">
      <selection activeCell="I27" sqref="I27"/>
    </sheetView>
  </sheetViews>
  <sheetFormatPr defaultColWidth="9" defaultRowHeight="13.5"/>
  <cols>
    <col min="2" max="2" width="16.4666666666667" customWidth="1"/>
    <col min="3" max="3" width="11.725" customWidth="1"/>
    <col min="4" max="4" width="34.3666666666667" customWidth="1"/>
    <col min="5" max="5" width="20.725" customWidth="1"/>
  </cols>
  <sheetData>
    <row r="1" customFormat="1" spans="1:2">
      <c r="A1" t="s">
        <v>0</v>
      </c>
      <c r="B1" s="1">
        <f>SUM(H5:H11)</f>
        <v>60</v>
      </c>
    </row>
    <row r="4" spans="1:16">
      <c r="A4" s="2" t="s">
        <v>1</v>
      </c>
      <c r="B4" s="2" t="s">
        <v>2</v>
      </c>
      <c r="C4" s="2"/>
      <c r="D4" s="2" t="s">
        <v>3</v>
      </c>
      <c r="E4" s="3" t="s">
        <v>4</v>
      </c>
      <c r="G4" s="3" t="s">
        <v>5</v>
      </c>
      <c r="H4" s="4" t="s">
        <v>6</v>
      </c>
      <c r="I4" s="4" t="s">
        <v>7</v>
      </c>
      <c r="J4" s="10">
        <f>J5+J6+J7+J8+J9+J10+J11+J12+J13</f>
        <v>225.8</v>
      </c>
      <c r="L4" s="3" t="s">
        <v>8</v>
      </c>
      <c r="M4" s="3" t="s">
        <v>9</v>
      </c>
      <c r="N4" s="3" t="s">
        <v>10</v>
      </c>
      <c r="O4" s="3" t="s">
        <v>6</v>
      </c>
      <c r="P4" s="12">
        <f>P5+P6+P7+P8+P9+P10+P11</f>
        <v>193</v>
      </c>
    </row>
    <row r="5" spans="1:16">
      <c r="A5" s="2">
        <v>1</v>
      </c>
      <c r="B5" s="5" t="s">
        <v>11</v>
      </c>
      <c r="C5" s="2"/>
      <c r="D5" s="3" t="s">
        <v>12</v>
      </c>
      <c r="E5" s="1">
        <f>B1*4</f>
        <v>240</v>
      </c>
      <c r="G5" s="3" t="s">
        <v>13</v>
      </c>
      <c r="H5" s="6">
        <v>20</v>
      </c>
      <c r="I5" s="6">
        <v>3.5</v>
      </c>
      <c r="J5" s="3">
        <f t="shared" ref="J5:J13" si="0">H5*I5</f>
        <v>70</v>
      </c>
      <c r="L5" s="3" t="s">
        <v>14</v>
      </c>
      <c r="M5" s="8">
        <v>9.9</v>
      </c>
      <c r="N5" s="6">
        <v>0</v>
      </c>
      <c r="O5" s="6">
        <v>18</v>
      </c>
      <c r="P5" s="3">
        <f t="shared" ref="P5:P11" si="1">(M5+N5)*O5</f>
        <v>178.2</v>
      </c>
    </row>
    <row r="6" spans="1:16">
      <c r="A6" s="2">
        <v>2</v>
      </c>
      <c r="B6" s="5" t="s">
        <v>15</v>
      </c>
      <c r="C6" s="2"/>
      <c r="D6" s="3" t="s">
        <v>16</v>
      </c>
      <c r="E6" s="1">
        <f>B1</f>
        <v>60</v>
      </c>
      <c r="G6" s="3" t="s">
        <v>17</v>
      </c>
      <c r="H6" s="6">
        <v>20</v>
      </c>
      <c r="I6" s="6">
        <v>3.8</v>
      </c>
      <c r="J6" s="3">
        <f t="shared" si="0"/>
        <v>76</v>
      </c>
      <c r="L6" s="3" t="s">
        <v>18</v>
      </c>
      <c r="M6" s="8">
        <v>7.4</v>
      </c>
      <c r="N6" s="6">
        <v>0</v>
      </c>
      <c r="O6" s="6">
        <v>2</v>
      </c>
      <c r="P6" s="3">
        <f t="shared" si="1"/>
        <v>14.8</v>
      </c>
    </row>
    <row r="7" spans="1:16">
      <c r="A7" s="2">
        <v>3</v>
      </c>
      <c r="B7" s="5" t="s">
        <v>5</v>
      </c>
      <c r="C7" s="2" t="s">
        <v>19</v>
      </c>
      <c r="D7" s="3" t="s">
        <v>20</v>
      </c>
      <c r="E7" s="1">
        <f>J4-E27</f>
        <v>225.8</v>
      </c>
      <c r="G7" s="3" t="s">
        <v>21</v>
      </c>
      <c r="H7" s="6">
        <v>18</v>
      </c>
      <c r="I7" s="6">
        <v>4</v>
      </c>
      <c r="J7" s="3">
        <f t="shared" si="0"/>
        <v>72</v>
      </c>
      <c r="L7" s="3" t="s">
        <v>22</v>
      </c>
      <c r="M7" s="8">
        <v>0</v>
      </c>
      <c r="N7" s="6">
        <v>0</v>
      </c>
      <c r="O7" s="6">
        <v>2</v>
      </c>
      <c r="P7" s="3">
        <f t="shared" si="1"/>
        <v>0</v>
      </c>
    </row>
    <row r="8" spans="1:16">
      <c r="A8" s="2">
        <v>4</v>
      </c>
      <c r="B8" s="5" t="s">
        <v>8</v>
      </c>
      <c r="C8" s="2" t="s">
        <v>19</v>
      </c>
      <c r="D8" s="3" t="s">
        <v>20</v>
      </c>
      <c r="E8" s="1">
        <f>P4</f>
        <v>193</v>
      </c>
      <c r="G8" s="3" t="s">
        <v>23</v>
      </c>
      <c r="H8" s="6">
        <v>2</v>
      </c>
      <c r="I8" s="6">
        <v>3.9</v>
      </c>
      <c r="J8" s="3">
        <f t="shared" si="0"/>
        <v>7.8</v>
      </c>
      <c r="L8" s="3" t="s">
        <v>24</v>
      </c>
      <c r="M8" s="8">
        <v>0</v>
      </c>
      <c r="N8" s="6">
        <v>0</v>
      </c>
      <c r="O8" s="6">
        <v>0</v>
      </c>
      <c r="P8" s="3">
        <f t="shared" si="1"/>
        <v>0</v>
      </c>
    </row>
    <row r="9" spans="1:16">
      <c r="A9" s="2">
        <v>5</v>
      </c>
      <c r="B9" s="5" t="s">
        <v>25</v>
      </c>
      <c r="C9" s="2" t="s">
        <v>26</v>
      </c>
      <c r="D9" s="3" t="s">
        <v>27</v>
      </c>
      <c r="E9" s="1">
        <f>J14</f>
        <v>551.4</v>
      </c>
      <c r="G9" s="3" t="s">
        <v>28</v>
      </c>
      <c r="H9" s="6">
        <v>0</v>
      </c>
      <c r="I9" s="6">
        <v>0</v>
      </c>
      <c r="J9" s="3">
        <f t="shared" si="0"/>
        <v>0</v>
      </c>
      <c r="L9" s="3" t="s">
        <v>29</v>
      </c>
      <c r="M9" s="13">
        <v>0</v>
      </c>
      <c r="N9" s="6">
        <v>0</v>
      </c>
      <c r="O9" s="6">
        <v>0</v>
      </c>
      <c r="P9" s="3">
        <f t="shared" si="1"/>
        <v>0</v>
      </c>
    </row>
    <row r="10" spans="1:16">
      <c r="A10" s="2">
        <v>6</v>
      </c>
      <c r="B10" s="5" t="s">
        <v>30</v>
      </c>
      <c r="C10" s="2"/>
      <c r="D10" s="3" t="s">
        <v>31</v>
      </c>
      <c r="E10" s="7"/>
      <c r="G10" s="3" t="s">
        <v>32</v>
      </c>
      <c r="H10" s="6">
        <v>0</v>
      </c>
      <c r="I10" s="6">
        <v>0</v>
      </c>
      <c r="J10" s="3">
        <f t="shared" si="0"/>
        <v>0</v>
      </c>
      <c r="L10" s="3" t="s">
        <v>33</v>
      </c>
      <c r="M10" s="8">
        <v>0</v>
      </c>
      <c r="N10" s="6">
        <v>0</v>
      </c>
      <c r="O10" s="6">
        <v>0</v>
      </c>
      <c r="P10" s="3">
        <f t="shared" si="1"/>
        <v>0</v>
      </c>
    </row>
    <row r="11" spans="1:16">
      <c r="A11" s="2">
        <v>7</v>
      </c>
      <c r="B11" s="5" t="s">
        <v>34</v>
      </c>
      <c r="C11" s="2" t="s">
        <v>19</v>
      </c>
      <c r="D11" s="3" t="s">
        <v>35</v>
      </c>
      <c r="E11" s="2">
        <f>O23+O14</f>
        <v>424</v>
      </c>
      <c r="G11" s="3" t="s">
        <v>36</v>
      </c>
      <c r="H11" s="6">
        <v>0</v>
      </c>
      <c r="I11" s="6">
        <v>0</v>
      </c>
      <c r="J11" s="3">
        <f t="shared" si="0"/>
        <v>0</v>
      </c>
      <c r="L11" s="3" t="s">
        <v>37</v>
      </c>
      <c r="M11" s="8">
        <v>0</v>
      </c>
      <c r="N11" s="6">
        <v>0</v>
      </c>
      <c r="O11" s="6">
        <v>0</v>
      </c>
      <c r="P11" s="3">
        <f t="shared" si="1"/>
        <v>0</v>
      </c>
    </row>
    <row r="12" spans="1:10">
      <c r="A12" s="2">
        <v>8</v>
      </c>
      <c r="B12" s="5" t="s">
        <v>38</v>
      </c>
      <c r="C12" s="2"/>
      <c r="D12" s="3" t="s">
        <v>39</v>
      </c>
      <c r="E12" s="2">
        <f>J24</f>
        <v>665.2</v>
      </c>
      <c r="G12" s="3" t="s">
        <v>36</v>
      </c>
      <c r="H12" s="6">
        <v>0</v>
      </c>
      <c r="I12" s="6">
        <v>0</v>
      </c>
      <c r="J12" s="3">
        <f t="shared" si="0"/>
        <v>0</v>
      </c>
    </row>
    <row r="13" spans="1:10">
      <c r="A13" s="2">
        <v>9</v>
      </c>
      <c r="B13" s="5" t="s">
        <v>40</v>
      </c>
      <c r="C13" s="2" t="s">
        <v>41</v>
      </c>
      <c r="D13" s="3" t="s">
        <v>42</v>
      </c>
      <c r="E13" s="2">
        <f>J31</f>
        <v>275.7</v>
      </c>
      <c r="G13" s="3" t="s">
        <v>36</v>
      </c>
      <c r="H13" s="6">
        <v>0</v>
      </c>
      <c r="I13" s="6">
        <v>0</v>
      </c>
      <c r="J13" s="3">
        <f t="shared" si="0"/>
        <v>0</v>
      </c>
    </row>
    <row r="14" spans="1:15">
      <c r="A14" s="2">
        <v>10</v>
      </c>
      <c r="B14" s="5" t="s">
        <v>43</v>
      </c>
      <c r="C14" s="2"/>
      <c r="D14" s="3" t="s">
        <v>42</v>
      </c>
      <c r="E14" s="2">
        <f>N33</f>
        <v>69.5</v>
      </c>
      <c r="G14" s="3" t="s">
        <v>44</v>
      </c>
      <c r="H14" s="3" t="s">
        <v>45</v>
      </c>
      <c r="I14" s="3" t="s">
        <v>6</v>
      </c>
      <c r="J14" s="12">
        <f>SUM(J15:J20)</f>
        <v>551.4</v>
      </c>
      <c r="L14" s="3" t="s">
        <v>46</v>
      </c>
      <c r="M14" s="4" t="s">
        <v>6</v>
      </c>
      <c r="N14" s="4" t="s">
        <v>7</v>
      </c>
      <c r="O14" s="10">
        <f>O15+O16+O17+O18+O19+O20+O21</f>
        <v>83.2</v>
      </c>
    </row>
    <row r="15" spans="1:15">
      <c r="A15" s="2">
        <v>11</v>
      </c>
      <c r="B15" s="5" t="s">
        <v>47</v>
      </c>
      <c r="C15" s="2"/>
      <c r="D15" s="3" t="s">
        <v>48</v>
      </c>
      <c r="E15" s="7"/>
      <c r="G15" s="3" t="s">
        <v>49</v>
      </c>
      <c r="H15" s="8">
        <v>69.5</v>
      </c>
      <c r="I15" s="6">
        <v>6</v>
      </c>
      <c r="J15" s="3">
        <f t="shared" ref="J15:J20" si="2">H15*I15</f>
        <v>417</v>
      </c>
      <c r="L15" s="3" t="s">
        <v>13</v>
      </c>
      <c r="M15" s="1">
        <v>18</v>
      </c>
      <c r="N15" s="6">
        <v>1</v>
      </c>
      <c r="O15" s="3">
        <f t="shared" ref="O15:O21" si="3">M15*N15*2</f>
        <v>36</v>
      </c>
    </row>
    <row r="16" spans="1:15">
      <c r="A16" s="2">
        <v>12</v>
      </c>
      <c r="B16" s="5" t="s">
        <v>50</v>
      </c>
      <c r="C16" s="2"/>
      <c r="D16" s="3" t="s">
        <v>48</v>
      </c>
      <c r="E16" s="7"/>
      <c r="G16" s="3" t="s">
        <v>51</v>
      </c>
      <c r="H16" s="8">
        <v>67.2</v>
      </c>
      <c r="I16" s="6">
        <v>2</v>
      </c>
      <c r="J16" s="3">
        <f t="shared" si="2"/>
        <v>134.4</v>
      </c>
      <c r="L16" s="3" t="s">
        <v>17</v>
      </c>
      <c r="M16" s="1">
        <v>0</v>
      </c>
      <c r="N16" s="6">
        <v>0</v>
      </c>
      <c r="O16" s="3">
        <f t="shared" si="3"/>
        <v>0</v>
      </c>
    </row>
    <row r="17" spans="1:15">
      <c r="A17" s="2">
        <v>13</v>
      </c>
      <c r="B17" s="5" t="s">
        <v>52</v>
      </c>
      <c r="C17" s="2" t="s">
        <v>53</v>
      </c>
      <c r="D17" s="3" t="s">
        <v>54</v>
      </c>
      <c r="E17" s="7"/>
      <c r="G17" s="3" t="s">
        <v>55</v>
      </c>
      <c r="H17" s="8">
        <v>0</v>
      </c>
      <c r="I17" s="6">
        <v>0</v>
      </c>
      <c r="J17" s="3">
        <f t="shared" si="2"/>
        <v>0</v>
      </c>
      <c r="L17" s="3" t="s">
        <v>21</v>
      </c>
      <c r="M17" s="1">
        <v>18</v>
      </c>
      <c r="N17" s="6">
        <v>1.2</v>
      </c>
      <c r="O17" s="3">
        <f t="shared" si="3"/>
        <v>43.2</v>
      </c>
    </row>
    <row r="18" spans="2:15">
      <c r="B18" s="9"/>
      <c r="C18" s="9"/>
      <c r="G18" s="3" t="s">
        <v>56</v>
      </c>
      <c r="H18" s="8">
        <v>0</v>
      </c>
      <c r="I18" s="6">
        <v>0</v>
      </c>
      <c r="J18" s="3">
        <f t="shared" si="2"/>
        <v>0</v>
      </c>
      <c r="L18" s="3" t="s">
        <v>23</v>
      </c>
      <c r="M18" s="1">
        <v>2</v>
      </c>
      <c r="N18" s="6">
        <v>1</v>
      </c>
      <c r="O18" s="3">
        <f t="shared" si="3"/>
        <v>4</v>
      </c>
    </row>
    <row r="19" spans="7:15">
      <c r="G19" s="3" t="s">
        <v>57</v>
      </c>
      <c r="H19" s="6">
        <v>0</v>
      </c>
      <c r="I19" s="6">
        <v>0</v>
      </c>
      <c r="J19" s="3">
        <f t="shared" si="2"/>
        <v>0</v>
      </c>
      <c r="L19" s="3" t="s">
        <v>28</v>
      </c>
      <c r="M19" s="1">
        <v>0</v>
      </c>
      <c r="N19" s="6">
        <v>0</v>
      </c>
      <c r="O19" s="3">
        <f t="shared" si="3"/>
        <v>0</v>
      </c>
    </row>
    <row r="20" spans="7:15">
      <c r="G20" s="3" t="s">
        <v>58</v>
      </c>
      <c r="H20" s="6">
        <v>0</v>
      </c>
      <c r="I20" s="6">
        <v>0</v>
      </c>
      <c r="J20" s="3">
        <f t="shared" si="2"/>
        <v>0</v>
      </c>
      <c r="L20" s="3" t="s">
        <v>32</v>
      </c>
      <c r="M20" s="1">
        <v>0</v>
      </c>
      <c r="N20" s="6">
        <v>0</v>
      </c>
      <c r="O20" s="3">
        <f t="shared" si="3"/>
        <v>0</v>
      </c>
    </row>
    <row r="21" spans="12:15">
      <c r="L21" s="3" t="s">
        <v>36</v>
      </c>
      <c r="M21" s="1">
        <v>0</v>
      </c>
      <c r="N21" s="6">
        <v>0</v>
      </c>
      <c r="O21" s="3">
        <f t="shared" si="3"/>
        <v>0</v>
      </c>
    </row>
    <row r="23" spans="12:15">
      <c r="L23" s="3" t="s">
        <v>59</v>
      </c>
      <c r="M23" s="3" t="s">
        <v>6</v>
      </c>
      <c r="N23" s="3" t="s">
        <v>45</v>
      </c>
      <c r="O23" s="10">
        <f>SUM(O24:O31)</f>
        <v>340.8</v>
      </c>
    </row>
    <row r="24" spans="7:15">
      <c r="G24" s="3" t="s">
        <v>38</v>
      </c>
      <c r="H24" s="3" t="s">
        <v>45</v>
      </c>
      <c r="I24" s="3" t="s">
        <v>6</v>
      </c>
      <c r="J24" s="10">
        <f>SUM(J25:J29)</f>
        <v>665.2</v>
      </c>
      <c r="L24" s="3" t="s">
        <v>14</v>
      </c>
      <c r="M24" s="3">
        <v>20</v>
      </c>
      <c r="N24" s="6">
        <v>3</v>
      </c>
      <c r="O24" s="3">
        <f t="shared" ref="O24:O31" si="4">N24*M24</f>
        <v>60</v>
      </c>
    </row>
    <row r="25" spans="7:15">
      <c r="G25" s="3" t="s">
        <v>60</v>
      </c>
      <c r="H25" s="6">
        <v>10</v>
      </c>
      <c r="I25" s="6">
        <v>65</v>
      </c>
      <c r="J25" s="3">
        <f t="shared" ref="J25:J29" si="5">H25*I25</f>
        <v>650</v>
      </c>
      <c r="L25" s="3" t="s">
        <v>18</v>
      </c>
      <c r="M25" s="3">
        <v>2</v>
      </c>
      <c r="N25" s="6">
        <v>4.1</v>
      </c>
      <c r="O25" s="3">
        <f t="shared" si="4"/>
        <v>8.2</v>
      </c>
    </row>
    <row r="26" spans="3:15">
      <c r="C26" s="3" t="s">
        <v>61</v>
      </c>
      <c r="D26" s="3">
        <v>0</v>
      </c>
      <c r="E26" s="3"/>
      <c r="G26" s="3" t="s">
        <v>62</v>
      </c>
      <c r="H26" s="6">
        <v>7.6</v>
      </c>
      <c r="I26" s="6">
        <v>2</v>
      </c>
      <c r="J26" s="3">
        <f t="shared" si="5"/>
        <v>15.2</v>
      </c>
      <c r="L26" s="3" t="s">
        <v>22</v>
      </c>
      <c r="M26" s="3">
        <v>0</v>
      </c>
      <c r="N26" s="6">
        <v>0</v>
      </c>
      <c r="O26" s="3">
        <f t="shared" si="4"/>
        <v>0</v>
      </c>
    </row>
    <row r="27" spans="3:15">
      <c r="C27" s="3">
        <v>0</v>
      </c>
      <c r="D27" s="3">
        <v>0</v>
      </c>
      <c r="E27" s="10">
        <f>C27*D27</f>
        <v>0</v>
      </c>
      <c r="G27" s="3" t="s">
        <v>63</v>
      </c>
      <c r="H27" s="6">
        <v>0</v>
      </c>
      <c r="I27" s="6">
        <v>0</v>
      </c>
      <c r="J27" s="3">
        <f t="shared" si="5"/>
        <v>0</v>
      </c>
      <c r="L27" s="3" t="s">
        <v>24</v>
      </c>
      <c r="M27" s="3">
        <f>O8</f>
        <v>0</v>
      </c>
      <c r="N27" s="6">
        <v>0</v>
      </c>
      <c r="O27" s="3">
        <f t="shared" si="4"/>
        <v>0</v>
      </c>
    </row>
    <row r="28" spans="4:15">
      <c r="D28">
        <v>0</v>
      </c>
      <c r="G28" s="3" t="s">
        <v>64</v>
      </c>
      <c r="H28" s="6">
        <v>0</v>
      </c>
      <c r="I28" s="6">
        <v>0</v>
      </c>
      <c r="J28" s="3">
        <f t="shared" si="5"/>
        <v>0</v>
      </c>
      <c r="L28" s="3" t="s">
        <v>29</v>
      </c>
      <c r="M28" s="3">
        <f>O9</f>
        <v>0</v>
      </c>
      <c r="N28" s="6">
        <v>0</v>
      </c>
      <c r="O28" s="3">
        <f t="shared" si="4"/>
        <v>0</v>
      </c>
    </row>
    <row r="29" spans="7:15">
      <c r="G29" s="3" t="s">
        <v>65</v>
      </c>
      <c r="H29" s="11">
        <f>VLOOKUP(M9,[1]Sheet2!F3:H10,2,0)</f>
        <v>0</v>
      </c>
      <c r="I29" s="6">
        <v>0</v>
      </c>
      <c r="J29" s="3">
        <f t="shared" si="5"/>
        <v>0</v>
      </c>
      <c r="L29" s="3" t="s">
        <v>33</v>
      </c>
      <c r="M29" s="3">
        <v>2</v>
      </c>
      <c r="N29" s="6">
        <v>1.3</v>
      </c>
      <c r="O29" s="3">
        <f t="shared" si="4"/>
        <v>2.6</v>
      </c>
    </row>
    <row r="30" spans="12:15">
      <c r="L30" s="3" t="s">
        <v>66</v>
      </c>
      <c r="M30" s="3">
        <v>2</v>
      </c>
      <c r="N30" s="6">
        <v>66.7</v>
      </c>
      <c r="O30" s="3">
        <f t="shared" si="4"/>
        <v>133.4</v>
      </c>
    </row>
    <row r="31" spans="7:15">
      <c r="G31" s="3" t="s">
        <v>40</v>
      </c>
      <c r="H31" s="3" t="s">
        <v>45</v>
      </c>
      <c r="I31" s="3" t="s">
        <v>6</v>
      </c>
      <c r="J31" s="10">
        <f>SUM(J32:J36)</f>
        <v>275.7</v>
      </c>
      <c r="L31" s="3" t="s">
        <v>67</v>
      </c>
      <c r="M31" s="3">
        <v>2</v>
      </c>
      <c r="N31" s="6">
        <v>68.3</v>
      </c>
      <c r="O31" s="3">
        <f t="shared" si="4"/>
        <v>136.6</v>
      </c>
    </row>
    <row r="32" spans="7:10">
      <c r="G32" s="3" t="s">
        <v>68</v>
      </c>
      <c r="H32" s="2">
        <f t="shared" ref="H32:H35" si="6">H15</f>
        <v>69.5</v>
      </c>
      <c r="I32" s="6">
        <v>3</v>
      </c>
      <c r="J32" s="3">
        <f t="shared" ref="J32:J36" si="7">H32*I32</f>
        <v>208.5</v>
      </c>
    </row>
    <row r="33" spans="7:14">
      <c r="G33" s="3" t="s">
        <v>69</v>
      </c>
      <c r="H33" s="2">
        <f t="shared" si="6"/>
        <v>67.2</v>
      </c>
      <c r="I33" s="6">
        <v>1</v>
      </c>
      <c r="J33" s="3">
        <f t="shared" si="7"/>
        <v>67.2</v>
      </c>
      <c r="L33" s="3" t="s">
        <v>43</v>
      </c>
      <c r="M33" s="3" t="s">
        <v>43</v>
      </c>
      <c r="N33" s="10">
        <f>SUM(M34:M35)</f>
        <v>69.5</v>
      </c>
    </row>
    <row r="34" spans="7:14">
      <c r="G34" s="3" t="s">
        <v>70</v>
      </c>
      <c r="H34" s="2">
        <v>0</v>
      </c>
      <c r="I34" s="6">
        <v>0</v>
      </c>
      <c r="J34" s="3">
        <f t="shared" si="7"/>
        <v>0</v>
      </c>
      <c r="L34" s="3" t="s">
        <v>71</v>
      </c>
      <c r="M34" s="3">
        <f>H15</f>
        <v>69.5</v>
      </c>
      <c r="N34" s="3"/>
    </row>
    <row r="35" spans="7:14">
      <c r="G35" s="3" t="s">
        <v>72</v>
      </c>
      <c r="H35" s="2">
        <f t="shared" si="6"/>
        <v>0</v>
      </c>
      <c r="I35" s="6">
        <v>0</v>
      </c>
      <c r="J35" s="3">
        <f t="shared" si="7"/>
        <v>0</v>
      </c>
      <c r="L35" s="3" t="s">
        <v>73</v>
      </c>
      <c r="M35" s="6">
        <v>0</v>
      </c>
      <c r="N35" s="3"/>
    </row>
    <row r="36" spans="7:10">
      <c r="G36" s="3" t="s">
        <v>74</v>
      </c>
      <c r="H36" s="2">
        <v>0</v>
      </c>
      <c r="I36" s="6">
        <v>0</v>
      </c>
      <c r="J36" s="3">
        <f t="shared" si="7"/>
        <v>0</v>
      </c>
    </row>
  </sheetData>
  <mergeCells count="1">
    <mergeCell ref="B4:C4"/>
  </mergeCells>
  <dataValidations count="1">
    <dataValidation type="list" allowBlank="1" showInputMessage="1" sqref="H15:H18 I5:I13 M5:M11 N24:N27 O5:O11">
      <formula1>[1]Sheet2!#REF!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L36"/>
  <sheetViews>
    <sheetView topLeftCell="B1" workbookViewId="0">
      <selection activeCell="E21" sqref="E21"/>
    </sheetView>
  </sheetViews>
  <sheetFormatPr defaultColWidth="9" defaultRowHeight="13.5"/>
  <cols>
    <col min="7" max="7" width="12.5" customWidth="1"/>
  </cols>
  <sheetData>
    <row r="2" spans="6:8">
      <c r="F2" t="s">
        <v>75</v>
      </c>
      <c r="G2" t="s">
        <v>76</v>
      </c>
      <c r="H2" t="s">
        <v>77</v>
      </c>
    </row>
    <row r="3" spans="2:11">
      <c r="B3">
        <v>1.7</v>
      </c>
      <c r="E3">
        <v>3</v>
      </c>
      <c r="F3">
        <v>7.2</v>
      </c>
      <c r="G3">
        <v>7.5</v>
      </c>
      <c r="H3">
        <v>6</v>
      </c>
      <c r="K3">
        <v>1</v>
      </c>
    </row>
    <row r="4" spans="2:11">
      <c r="B4">
        <v>1.8</v>
      </c>
      <c r="E4">
        <v>4</v>
      </c>
      <c r="F4">
        <v>9.6</v>
      </c>
      <c r="G4">
        <v>9.8</v>
      </c>
      <c r="H4">
        <v>8</v>
      </c>
      <c r="K4">
        <v>2</v>
      </c>
    </row>
    <row r="5" spans="2:11">
      <c r="B5">
        <v>1.9</v>
      </c>
      <c r="E5">
        <v>5</v>
      </c>
      <c r="F5">
        <v>12</v>
      </c>
      <c r="G5">
        <v>12.1</v>
      </c>
      <c r="H5">
        <v>10</v>
      </c>
      <c r="K5">
        <v>3</v>
      </c>
    </row>
    <row r="6" spans="2:11">
      <c r="B6">
        <v>2</v>
      </c>
      <c r="E6">
        <v>6</v>
      </c>
      <c r="F6">
        <v>14.4</v>
      </c>
      <c r="G6">
        <v>14.55</v>
      </c>
      <c r="H6">
        <v>12</v>
      </c>
      <c r="K6">
        <v>4</v>
      </c>
    </row>
    <row r="7" spans="2:11">
      <c r="B7">
        <v>2.1</v>
      </c>
      <c r="E7">
        <v>7</v>
      </c>
      <c r="F7">
        <v>16.8</v>
      </c>
      <c r="G7">
        <v>17</v>
      </c>
      <c r="H7">
        <v>14</v>
      </c>
      <c r="K7">
        <v>5</v>
      </c>
    </row>
    <row r="8" spans="2:11">
      <c r="B8">
        <v>2.2</v>
      </c>
      <c r="E8">
        <v>8</v>
      </c>
      <c r="F8">
        <v>19.2</v>
      </c>
      <c r="G8">
        <v>19.5</v>
      </c>
      <c r="H8">
        <v>16</v>
      </c>
      <c r="K8">
        <v>6</v>
      </c>
    </row>
    <row r="9" spans="2:11">
      <c r="B9">
        <v>2.3</v>
      </c>
      <c r="E9">
        <v>9</v>
      </c>
      <c r="F9">
        <v>21.6</v>
      </c>
      <c r="G9">
        <v>22</v>
      </c>
      <c r="H9">
        <v>18</v>
      </c>
      <c r="K9">
        <v>7</v>
      </c>
    </row>
    <row r="10" spans="2:11">
      <c r="B10">
        <v>2.4</v>
      </c>
      <c r="F10">
        <v>0</v>
      </c>
      <c r="G10">
        <v>0</v>
      </c>
      <c r="H10">
        <v>0</v>
      </c>
      <c r="K10">
        <v>8</v>
      </c>
    </row>
    <row r="11" spans="2:11">
      <c r="B11">
        <v>2.5</v>
      </c>
      <c r="K11">
        <v>9</v>
      </c>
    </row>
    <row r="12" spans="2:11">
      <c r="B12">
        <v>2.6</v>
      </c>
      <c r="D12" t="s">
        <v>78</v>
      </c>
      <c r="E12" t="s">
        <v>38</v>
      </c>
      <c r="K12">
        <v>10</v>
      </c>
    </row>
    <row r="13" spans="2:8">
      <c r="B13">
        <v>2.7</v>
      </c>
      <c r="D13">
        <v>0</v>
      </c>
      <c r="E13">
        <v>0</v>
      </c>
      <c r="G13">
        <v>7.5</v>
      </c>
      <c r="H13">
        <v>6</v>
      </c>
    </row>
    <row r="14" spans="2:8">
      <c r="B14">
        <v>2.8</v>
      </c>
      <c r="D14">
        <v>2.9</v>
      </c>
      <c r="E14">
        <v>3</v>
      </c>
      <c r="G14">
        <v>9.8</v>
      </c>
      <c r="H14">
        <v>8</v>
      </c>
    </row>
    <row r="15" spans="2:8">
      <c r="B15">
        <v>2.9</v>
      </c>
      <c r="D15">
        <v>4.2</v>
      </c>
      <c r="E15">
        <v>4</v>
      </c>
      <c r="G15">
        <v>12.1</v>
      </c>
      <c r="H15">
        <v>10</v>
      </c>
    </row>
    <row r="16" spans="2:8">
      <c r="B16">
        <v>3</v>
      </c>
      <c r="D16">
        <v>5.5</v>
      </c>
      <c r="E16">
        <v>5</v>
      </c>
      <c r="G16">
        <v>14.55</v>
      </c>
      <c r="H16">
        <v>12</v>
      </c>
    </row>
    <row r="17" spans="2:12">
      <c r="B17">
        <v>3.1</v>
      </c>
      <c r="D17">
        <v>6.8</v>
      </c>
      <c r="E17">
        <v>6</v>
      </c>
      <c r="G17">
        <v>17</v>
      </c>
      <c r="H17">
        <v>14</v>
      </c>
      <c r="L17">
        <v>3</v>
      </c>
    </row>
    <row r="18" spans="2:12">
      <c r="B18">
        <v>3.2</v>
      </c>
      <c r="D18">
        <v>8.2</v>
      </c>
      <c r="E18">
        <v>7</v>
      </c>
      <c r="G18">
        <v>19.5</v>
      </c>
      <c r="H18">
        <v>16</v>
      </c>
      <c r="L18">
        <v>3.5</v>
      </c>
    </row>
    <row r="19" spans="2:12">
      <c r="B19">
        <v>3.3</v>
      </c>
      <c r="D19">
        <v>9.5</v>
      </c>
      <c r="E19">
        <v>8</v>
      </c>
      <c r="G19">
        <v>22</v>
      </c>
      <c r="H19">
        <v>18</v>
      </c>
      <c r="L19">
        <v>4</v>
      </c>
    </row>
    <row r="20" spans="2:12">
      <c r="B20">
        <v>3.4</v>
      </c>
      <c r="D20">
        <v>10.8</v>
      </c>
      <c r="E20">
        <v>9</v>
      </c>
      <c r="G20">
        <v>0</v>
      </c>
      <c r="H20">
        <v>0</v>
      </c>
      <c r="L20">
        <v>6.6</v>
      </c>
    </row>
    <row r="21" spans="2:12">
      <c r="B21">
        <v>3.5</v>
      </c>
      <c r="D21">
        <v>12.1</v>
      </c>
      <c r="E21">
        <v>10</v>
      </c>
      <c r="L21">
        <v>9</v>
      </c>
    </row>
    <row r="22" spans="2:12">
      <c r="B22">
        <v>3.6</v>
      </c>
      <c r="D22">
        <v>13.5</v>
      </c>
      <c r="E22">
        <v>11</v>
      </c>
      <c r="H22" t="s">
        <v>40</v>
      </c>
      <c r="L22">
        <v>7.6</v>
      </c>
    </row>
    <row r="23" spans="2:12">
      <c r="B23">
        <v>3.7</v>
      </c>
      <c r="D23">
        <v>14.8</v>
      </c>
      <c r="E23">
        <v>12</v>
      </c>
      <c r="G23">
        <v>7.5</v>
      </c>
      <c r="H23">
        <v>2</v>
      </c>
      <c r="L23">
        <v>11.4</v>
      </c>
    </row>
    <row r="24" spans="2:12">
      <c r="B24">
        <v>3.8</v>
      </c>
      <c r="D24">
        <v>16.1</v>
      </c>
      <c r="E24">
        <v>13</v>
      </c>
      <c r="G24">
        <v>9.8</v>
      </c>
      <c r="H24">
        <v>3</v>
      </c>
      <c r="L24">
        <v>13.8</v>
      </c>
    </row>
    <row r="25" spans="2:12">
      <c r="B25">
        <v>3.9</v>
      </c>
      <c r="D25">
        <v>17.4</v>
      </c>
      <c r="E25">
        <v>14</v>
      </c>
      <c r="G25">
        <v>12.1</v>
      </c>
      <c r="H25">
        <v>4</v>
      </c>
      <c r="L25">
        <v>15.8</v>
      </c>
    </row>
    <row r="26" spans="2:12">
      <c r="B26">
        <v>4</v>
      </c>
      <c r="D26">
        <v>18.8</v>
      </c>
      <c r="E26">
        <v>15</v>
      </c>
      <c r="G26">
        <v>14.55</v>
      </c>
      <c r="H26">
        <v>5</v>
      </c>
      <c r="L26">
        <v>19.2</v>
      </c>
    </row>
    <row r="27" spans="2:8">
      <c r="B27">
        <v>4.1</v>
      </c>
      <c r="D27">
        <v>20.1</v>
      </c>
      <c r="E27">
        <v>16</v>
      </c>
      <c r="G27">
        <v>17</v>
      </c>
      <c r="H27">
        <v>6</v>
      </c>
    </row>
    <row r="28" spans="2:8">
      <c r="B28">
        <v>4.2</v>
      </c>
      <c r="D28">
        <v>21.4</v>
      </c>
      <c r="E28">
        <v>17</v>
      </c>
      <c r="G28">
        <v>19.5</v>
      </c>
      <c r="H28">
        <v>7</v>
      </c>
    </row>
    <row r="29" spans="2:8">
      <c r="B29">
        <v>4.3</v>
      </c>
      <c r="D29">
        <v>22.7</v>
      </c>
      <c r="E29">
        <v>18</v>
      </c>
      <c r="G29">
        <v>22</v>
      </c>
      <c r="H29">
        <v>8</v>
      </c>
    </row>
    <row r="30" spans="2:8">
      <c r="B30">
        <v>4.4</v>
      </c>
      <c r="D30">
        <v>24.1</v>
      </c>
      <c r="E30">
        <v>19</v>
      </c>
      <c r="G30">
        <v>0</v>
      </c>
      <c r="H30">
        <v>0</v>
      </c>
    </row>
    <row r="31" spans="2:5">
      <c r="B31">
        <v>4.5</v>
      </c>
      <c r="D31">
        <v>25.4</v>
      </c>
      <c r="E31">
        <v>20</v>
      </c>
    </row>
    <row r="32" spans="2:5">
      <c r="B32">
        <v>4.6</v>
      </c>
      <c r="D32">
        <v>26.7</v>
      </c>
      <c r="E32">
        <v>21</v>
      </c>
    </row>
    <row r="33" spans="2:5">
      <c r="B33">
        <v>4.7</v>
      </c>
      <c r="D33">
        <v>28</v>
      </c>
      <c r="E33">
        <v>22</v>
      </c>
    </row>
    <row r="34" spans="2:5">
      <c r="B34">
        <v>4.8</v>
      </c>
      <c r="D34">
        <v>29.4</v>
      </c>
      <c r="E34">
        <v>23</v>
      </c>
    </row>
    <row r="35" spans="4:5">
      <c r="D35">
        <v>30.7</v>
      </c>
      <c r="E35">
        <v>24</v>
      </c>
    </row>
    <row r="36" spans="4:5">
      <c r="D36">
        <v>32</v>
      </c>
      <c r="E36">
        <v>25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彭先生</dc:creator>
  <cp:lastModifiedBy>Administrator</cp:lastModifiedBy>
  <dcterms:created xsi:type="dcterms:W3CDTF">2023-05-12T11:15:00Z</dcterms:created>
  <dcterms:modified xsi:type="dcterms:W3CDTF">2024-11-04T18:22:49Z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1805F87C4BBB41379A078E9557AEF4F1_13</vt:lpwstr>
  </property>
  <property fmtid="{D5CDD505-2E9C-101B-9397-08002B2CF9AE}" pid="3" name="KSOProductBuildVer">
    <vt:lpwstr>2052-12.1.0.18608</vt:lpwstr>
  </property>
</Properties>
</file>